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新媒体运行及技术服务4" sheetId="8" r:id="rId1"/>
  </sheets>
  <definedNames>
    <definedName name="_xlnm.Print_Area" localSheetId="0">新媒体运行及技术服务4!$A$1:$N$24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<sst xmlns="http://schemas.openxmlformats.org/spreadsheetml/2006/main" count="76" uniqueCount="65">
  <si>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r>
      <rPr>
        <sz val="18"/>
        <color theme="1"/>
        <rFont val="方正小标宋简体"/>
        <charset val="134"/>
      </rPr>
      <t xml:space="preserve">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</si>
  <si>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</si>
  <si>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北京市水务局党校</t>
  </si>
  <si>
    <t>项目名称</t>
  </si>
  <si>
    <t>新媒体运行及技术服务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</si>
  <si>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</si>
  <si>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</si>
  <si>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</si>
  <si>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</si>
  <si>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</si>
  <si>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</si>
  <si>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</si>
  <si>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</si>
  <si>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</si>
  <si>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</si>
  <si>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</si>
  <si>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</si>
  <si>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</si>
  <si>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</si>
  <si>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</si>
  <si>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</si>
  <si>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</si>
  <si>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</si>
  <si>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发挥微博、微信、抖音的新媒体平台作用，及时宣传北京水务动态，提高市民对北京水务工作的关注度和理解，讲好水故事，弘扬正能量。</t>
  </si>
  <si>
    <t>全年发布微信，制作短视频作品，完成新媒体作品，通过新媒体专业运营，较好支撑了水润京华新媒体平台作用的发挥，及时传递政务信息，讲好首都水故事，弘扬社会正能量。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</si>
  <si>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</si>
  <si>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</si>
  <si>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</si>
  <si>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</si>
  <si>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</si>
  <si>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</si>
  <si>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</si>
  <si>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</si>
  <si>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</si>
  <si>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指标1：微信完成</t>
  </si>
  <si>
    <t>=100%</t>
  </si>
  <si>
    <t>指标2：短视频作品完成</t>
  </si>
  <si>
    <t>指标3：新媒体产品数量</t>
  </si>
  <si>
    <t>≥24个</t>
  </si>
  <si>
    <t>37个</t>
  </si>
  <si>
    <t>质量
指标</t>
  </si>
  <si>
    <t>指标1：微博订阅人数</t>
  </si>
  <si>
    <t>≥107万人</t>
  </si>
  <si>
    <t>109.1895万人</t>
  </si>
  <si>
    <t>指标2：全年技术支撑短视频作品时长</t>
  </si>
  <si>
    <t>≥60分钟</t>
  </si>
  <si>
    <t>94.2分钟</t>
  </si>
  <si>
    <t>成本
指标</t>
  </si>
  <si>
    <t>经济
成本
指标</t>
  </si>
  <si>
    <t>指标1：项目总成本</t>
  </si>
  <si>
    <t>≤135万元</t>
  </si>
  <si>
    <t>128.91万元</t>
  </si>
  <si>
    <t>效益
指标</t>
  </si>
  <si>
    <t>经济效益指标</t>
  </si>
  <si>
    <t>指标1：</t>
  </si>
  <si>
    <t>社会效益指标</t>
  </si>
  <si>
    <t>利用新媒体平台搭建市民和水务部门沟通桥梁，宣传水务工作成就，传播水文化，积极与市民进行互动，及时收集相关涉水诉求，并给予反馈。</t>
  </si>
  <si>
    <t>高</t>
  </si>
  <si>
    <t>较高</t>
  </si>
  <si>
    <t>图后续将加强线下活动，增加新媒体产品的趣味性，并做好短视频调研，充分利用短视频产品的传播效能。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</si>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</sst>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799981688894314"/>
  </sheetPr>
  <dimension ref="A1:P25"/>
  <sheetViews>
    <sheetView tabSelected="1" view="pageBreakPreview" zoomScale="115" zoomScaleNormal="100" topLeftCell="A20" workbookViewId="0">
      <selection activeCell="L9" sqref="L9:M9"/>
    </sheetView>
  </sheetViews>
  <sheetFormatPr defaultColWidth="9" defaultRowHeight="14"/>
  <cols>
    <col min="1" max="1" width="5.09090909090909" customWidth="1"/>
    <col min="2" max="2" width="6" customWidth="1"/>
    <col min="3" max="3" width="7.72727272727273" customWidth="1"/>
    <col min="5" max="6" width="10" customWidth="1"/>
    <col min="7" max="7" width="8.09090909090909" customWidth="1"/>
    <col min="8" max="8" width="7.4454545454545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8" customWidth="1"/>
    <col min="16" max="16" width="28.0909090909091" customWidth="1"/>
  </cols>
  <sheetData>
    <row r="1" ht="36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7"/>
    </row>
    <row r="2" s="1" customFormat="1" ht="17" customHeight="1" spans="1:16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  <c r="O2" s="18"/>
      <c r="P2" s="18"/>
    </row>
    <row r="3" ht="15" customHeight="1" spans="1:16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7"/>
      <c r="P3" s="17"/>
    </row>
    <row r="4" ht="15" customHeight="1" spans="1:16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  <c r="O4" s="17"/>
      <c r="P4" s="17"/>
    </row>
    <row r="5" ht="33" customHeight="1" spans="1:16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17"/>
      <c r="P5" s="17"/>
    </row>
    <row r="6" ht="15" customHeight="1" spans="1:16">
      <c r="A6" s="4"/>
      <c r="B6" s="4"/>
      <c r="C6" s="6" t="s">
        <v>15</v>
      </c>
      <c r="D6" s="6"/>
      <c r="E6" s="7">
        <v>135</v>
      </c>
      <c r="F6" s="7">
        <v>128.91</v>
      </c>
      <c r="G6" s="7"/>
      <c r="H6" s="7">
        <v>128.91</v>
      </c>
      <c r="I6" s="7"/>
      <c r="J6" s="4">
        <v>10</v>
      </c>
      <c r="K6" s="4"/>
      <c r="L6" s="19">
        <f t="shared" ref="L6:L9" si="0">ROUND(H6/F6,4)</f>
        <v>1</v>
      </c>
      <c r="M6" s="19"/>
      <c r="N6" s="4">
        <f>ROUND(J6*L6,2)</f>
        <v>10</v>
      </c>
      <c r="O6" s="17"/>
      <c r="P6" s="17"/>
    </row>
    <row r="7" ht="26" customHeight="1" spans="1:16">
      <c r="A7" s="4"/>
      <c r="B7" s="4"/>
      <c r="C7" s="4" t="s">
        <v>16</v>
      </c>
      <c r="D7" s="4"/>
      <c r="E7" s="7">
        <v>135</v>
      </c>
      <c r="F7" s="7">
        <v>128.91</v>
      </c>
      <c r="G7" s="7"/>
      <c r="H7" s="7">
        <v>128.91</v>
      </c>
      <c r="I7" s="7"/>
      <c r="J7" s="4">
        <v>10</v>
      </c>
      <c r="K7" s="4"/>
      <c r="L7" s="19">
        <f t="shared" si="0"/>
        <v>1</v>
      </c>
      <c r="M7" s="19"/>
      <c r="N7" s="4" t="s">
        <v>17</v>
      </c>
      <c r="O7" s="20"/>
      <c r="P7" s="20"/>
    </row>
    <row r="8" ht="31" customHeight="1" spans="1:16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19"/>
      <c r="M8" s="19"/>
      <c r="N8" s="4" t="s">
        <v>17</v>
      </c>
      <c r="O8" s="17"/>
      <c r="P8" s="17"/>
    </row>
    <row r="9" spans="1:16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19"/>
      <c r="M9" s="19"/>
      <c r="N9" s="4" t="s">
        <v>17</v>
      </c>
      <c r="O9" s="17"/>
      <c r="P9" s="17"/>
    </row>
    <row r="10" ht="15" customHeight="1" spans="1:16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17"/>
      <c r="P10" s="17"/>
    </row>
    <row r="11" ht="98" customHeight="1" spans="1:16">
      <c r="A11" s="4"/>
      <c r="B11" s="5" t="s">
        <v>23</v>
      </c>
      <c r="C11" s="5"/>
      <c r="D11" s="5"/>
      <c r="E11" s="5"/>
      <c r="F11" s="5"/>
      <c r="G11" s="5"/>
      <c r="H11" s="4" t="s">
        <v>24</v>
      </c>
      <c r="I11" s="4"/>
      <c r="J11" s="4"/>
      <c r="K11" s="4"/>
      <c r="L11" s="4"/>
      <c r="M11" s="4"/>
      <c r="N11" s="4"/>
      <c r="O11" s="17"/>
      <c r="P11" s="17"/>
    </row>
    <row r="12" ht="41" customHeight="1" spans="1:16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  <c r="O12" s="20"/>
      <c r="P12" s="20"/>
    </row>
    <row r="13" ht="15" customHeight="1" spans="1:16">
      <c r="A13" s="8"/>
      <c r="B13" s="9" t="s">
        <v>32</v>
      </c>
      <c r="C13" s="4" t="s">
        <v>33</v>
      </c>
      <c r="D13" s="10" t="s">
        <v>34</v>
      </c>
      <c r="E13" s="10"/>
      <c r="F13" s="10"/>
      <c r="G13" s="11" t="s">
        <v>35</v>
      </c>
      <c r="H13" s="12">
        <v>1</v>
      </c>
      <c r="I13" s="4">
        <v>10</v>
      </c>
      <c r="J13" s="4"/>
      <c r="K13" s="4">
        <v>10</v>
      </c>
      <c r="L13" s="4"/>
      <c r="M13" s="4"/>
      <c r="N13" s="4"/>
      <c r="O13" s="21"/>
      <c r="P13" s="21"/>
    </row>
    <row r="14" ht="15" customHeight="1" spans="1:16">
      <c r="A14" s="8"/>
      <c r="B14" s="13"/>
      <c r="C14" s="4"/>
      <c r="D14" s="10" t="s">
        <v>36</v>
      </c>
      <c r="E14" s="10"/>
      <c r="F14" s="10"/>
      <c r="G14" s="11" t="s">
        <v>35</v>
      </c>
      <c r="H14" s="12">
        <v>1</v>
      </c>
      <c r="I14" s="4">
        <v>5</v>
      </c>
      <c r="J14" s="4"/>
      <c r="K14" s="4">
        <v>5</v>
      </c>
      <c r="L14" s="4"/>
      <c r="M14" s="4"/>
      <c r="N14" s="4"/>
      <c r="O14" s="21"/>
      <c r="P14" s="21"/>
    </row>
    <row r="15" ht="27" customHeight="1" spans="1:16">
      <c r="A15" s="8"/>
      <c r="B15" s="13"/>
      <c r="C15" s="4"/>
      <c r="D15" s="10" t="s">
        <v>37</v>
      </c>
      <c r="E15" s="10"/>
      <c r="F15" s="10"/>
      <c r="G15" s="4" t="s">
        <v>38</v>
      </c>
      <c r="H15" s="4" t="s">
        <v>39</v>
      </c>
      <c r="I15" s="4">
        <v>10</v>
      </c>
      <c r="J15" s="4"/>
      <c r="K15" s="4">
        <v>10</v>
      </c>
      <c r="L15" s="4"/>
      <c r="M15" s="4"/>
      <c r="N15" s="4"/>
      <c r="O15" s="22"/>
      <c r="P15" s="22"/>
    </row>
    <row r="16" ht="35" customHeight="1" spans="1:16">
      <c r="A16" s="8"/>
      <c r="B16" s="13"/>
      <c r="C16" s="4" t="s">
        <v>40</v>
      </c>
      <c r="D16" s="10" t="s">
        <v>41</v>
      </c>
      <c r="E16" s="10"/>
      <c r="F16" s="10"/>
      <c r="G16" s="4" t="s">
        <v>42</v>
      </c>
      <c r="H16" s="4" t="s">
        <v>43</v>
      </c>
      <c r="I16" s="4">
        <v>10</v>
      </c>
      <c r="J16" s="4"/>
      <c r="K16" s="4">
        <v>10</v>
      </c>
      <c r="L16" s="4"/>
      <c r="M16" s="4"/>
      <c r="N16" s="4"/>
      <c r="O16" s="22"/>
      <c r="P16" s="22"/>
    </row>
    <row r="17" ht="27" customHeight="1" spans="1:16">
      <c r="A17" s="8"/>
      <c r="B17" s="13"/>
      <c r="C17" s="4"/>
      <c r="D17" s="10" t="s">
        <v>44</v>
      </c>
      <c r="E17" s="10"/>
      <c r="F17" s="10"/>
      <c r="G17" s="4" t="s">
        <v>45</v>
      </c>
      <c r="H17" s="4" t="s">
        <v>46</v>
      </c>
      <c r="I17" s="4">
        <v>20</v>
      </c>
      <c r="J17" s="4"/>
      <c r="K17" s="4">
        <v>20</v>
      </c>
      <c r="L17" s="4"/>
      <c r="M17" s="4"/>
      <c r="N17" s="4"/>
      <c r="O17" s="23"/>
      <c r="P17" s="23"/>
    </row>
    <row r="18" ht="48" customHeight="1" spans="1:16">
      <c r="A18" s="8"/>
      <c r="B18" s="4" t="s">
        <v>47</v>
      </c>
      <c r="C18" s="4" t="s">
        <v>48</v>
      </c>
      <c r="D18" s="10" t="s">
        <v>49</v>
      </c>
      <c r="E18" s="10"/>
      <c r="F18" s="10"/>
      <c r="G18" s="4" t="s">
        <v>50</v>
      </c>
      <c r="H18" s="4" t="s">
        <v>51</v>
      </c>
      <c r="I18" s="4">
        <v>5</v>
      </c>
      <c r="J18" s="4"/>
      <c r="K18" s="4">
        <v>5</v>
      </c>
      <c r="L18" s="4"/>
      <c r="M18" s="4"/>
      <c r="N18" s="4"/>
      <c r="O18" s="20"/>
      <c r="P18" s="20"/>
    </row>
    <row r="19" ht="30" customHeight="1" spans="1:16">
      <c r="A19" s="8"/>
      <c r="B19" s="4" t="s">
        <v>52</v>
      </c>
      <c r="C19" s="4" t="s">
        <v>53</v>
      </c>
      <c r="D19" s="10" t="s">
        <v>54</v>
      </c>
      <c r="E19" s="10"/>
      <c r="F19" s="10"/>
      <c r="G19" s="4"/>
      <c r="H19" s="4"/>
      <c r="I19" s="4"/>
      <c r="J19" s="4"/>
      <c r="K19" s="4"/>
      <c r="L19" s="4"/>
      <c r="M19" s="4"/>
      <c r="N19" s="4"/>
      <c r="O19" s="17"/>
      <c r="P19" s="17"/>
    </row>
    <row r="20" ht="121" customHeight="1" spans="1:16">
      <c r="A20" s="8"/>
      <c r="B20" s="4"/>
      <c r="C20" s="4" t="s">
        <v>55</v>
      </c>
      <c r="D20" s="10" t="s">
        <v>56</v>
      </c>
      <c r="E20" s="10"/>
      <c r="F20" s="10"/>
      <c r="G20" s="4" t="s">
        <v>57</v>
      </c>
      <c r="H20" s="4" t="s">
        <v>58</v>
      </c>
      <c r="I20" s="4">
        <v>30</v>
      </c>
      <c r="J20" s="4"/>
      <c r="K20" s="4">
        <v>24</v>
      </c>
      <c r="L20" s="4"/>
      <c r="M20" s="4" t="s">
        <v>59</v>
      </c>
      <c r="N20" s="4"/>
      <c r="O20" s="17"/>
      <c r="P20" s="17"/>
    </row>
    <row r="21" ht="30" customHeight="1" spans="1:14">
      <c r="A21" s="8"/>
      <c r="B21" s="4"/>
      <c r="C21" s="4" t="s">
        <v>60</v>
      </c>
      <c r="D21" s="10" t="s">
        <v>54</v>
      </c>
      <c r="E21" s="10"/>
      <c r="F21" s="10"/>
      <c r="G21" s="4"/>
      <c r="H21" s="4"/>
      <c r="I21" s="4"/>
      <c r="J21" s="4"/>
      <c r="K21" s="4"/>
      <c r="L21" s="4"/>
      <c r="M21" s="4"/>
      <c r="N21" s="4"/>
    </row>
    <row r="22" ht="40" customHeight="1" spans="1:14">
      <c r="A22" s="8"/>
      <c r="B22" s="4"/>
      <c r="C22" s="4" t="s">
        <v>61</v>
      </c>
      <c r="D22" s="10" t="s">
        <v>54</v>
      </c>
      <c r="E22" s="10"/>
      <c r="F22" s="10"/>
      <c r="G22" s="4"/>
      <c r="H22" s="4"/>
      <c r="I22" s="4"/>
      <c r="J22" s="4"/>
      <c r="K22" s="4"/>
      <c r="L22" s="4"/>
      <c r="M22" s="4"/>
      <c r="N22" s="4"/>
    </row>
    <row r="23" ht="41" customHeight="1" spans="1:14">
      <c r="A23" s="8"/>
      <c r="B23" s="4" t="s">
        <v>62</v>
      </c>
      <c r="C23" s="4" t="s">
        <v>63</v>
      </c>
      <c r="D23" s="10" t="s">
        <v>54</v>
      </c>
      <c r="E23" s="10"/>
      <c r="F23" s="10"/>
      <c r="G23" s="4"/>
      <c r="H23" s="4"/>
      <c r="I23" s="4"/>
      <c r="J23" s="4"/>
      <c r="K23" s="4"/>
      <c r="L23" s="4"/>
      <c r="M23" s="4"/>
      <c r="N23" s="4"/>
    </row>
    <row r="24" spans="1:14">
      <c r="A24" s="14" t="s">
        <v>64</v>
      </c>
      <c r="B24" s="14"/>
      <c r="C24" s="14"/>
      <c r="D24" s="14"/>
      <c r="E24" s="14"/>
      <c r="F24" s="14"/>
      <c r="G24" s="14"/>
      <c r="H24" s="14"/>
      <c r="I24" s="14">
        <f>SUM(I13:J23,J6)</f>
        <v>100</v>
      </c>
      <c r="J24" s="14"/>
      <c r="K24" s="14">
        <f>SUM(K13:L23,N6)</f>
        <v>94</v>
      </c>
      <c r="L24" s="14"/>
      <c r="M24" s="24"/>
      <c r="N24" s="24"/>
    </row>
    <row r="25" ht="176" customHeight="1" spans="1:14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10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P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P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O17:P17"/>
    <mergeCell ref="D18:F18"/>
    <mergeCell ref="I18:J18"/>
    <mergeCell ref="K18:L18"/>
    <mergeCell ref="M18:N18"/>
    <mergeCell ref="O18:P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0:A11"/>
    <mergeCell ref="A12:A23"/>
    <mergeCell ref="B13:B17"/>
    <mergeCell ref="B19:B22"/>
    <mergeCell ref="C13:C15"/>
    <mergeCell ref="C16:C17"/>
    <mergeCell ref="A5:B9"/>
    <mergeCell ref="O13:P14"/>
    <mergeCell ref="O15:P16"/>
  </mergeCells>
  <pageMargins left="0.554861111111111" right="0.554861111111111" top="0.550694444444444" bottom="0.236111111111111" header="0.5" footer="0.5"/>
  <pageSetup paperSize="8" scale="11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新媒体运行及技术服务4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2022-03-18T01:44:00Z</dcterms:created>
  <dcterms:modified xsi:type="dcterms:W3CDTF">2025-08-25T08:55:05Z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09696F4A6D5047C8C43EA8680DC72B55_43</vt:lpwstr>
  </property>
</Properties>
</file>